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FFICE\ARR\TARIFF-2023-24\QUERIES -OERC &amp; OBJECTORS\Rejoinders to objections\03.02.2023 REJOINDER\SOUMYA RANJAN PATTNAIK\Annexure- 03 Renewable Energy purchased\"/>
    </mc:Choice>
  </mc:AlternateContent>
  <bookViews>
    <workbookView xWindow="0" yWindow="0" windowWidth="21600" windowHeight="9735"/>
  </bookViews>
  <sheets>
    <sheet name="Sheet2" sheetId="2" r:id="rId1"/>
  </sheets>
  <definedNames>
    <definedName name="_xlnm.Print_Area" localSheetId="0">Sheet2!$A$4:$G$65</definedName>
    <definedName name="_xlnm.Print_Titles" localSheetId="0">Sheet2!$4:$5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5" i="2" l="1"/>
  <c r="F65" i="2"/>
  <c r="G65" i="2"/>
  <c r="D65" i="2"/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</calcChain>
</file>

<file path=xl/sharedStrings.xml><?xml version="1.0" encoding="utf-8"?>
<sst xmlns="http://schemas.openxmlformats.org/spreadsheetml/2006/main" count="133" uniqueCount="66">
  <si>
    <t>Sl. No.</t>
  </si>
  <si>
    <t>Name of the Obligated Entities Procuring Power 
through Open access /Third party</t>
  </si>
  <si>
    <t>Type of Procurement
(open access /third party)</t>
  </si>
  <si>
    <t>Conventional</t>
  </si>
  <si>
    <t>Solar</t>
  </si>
  <si>
    <t>Non-Solar</t>
  </si>
  <si>
    <t>Total</t>
  </si>
  <si>
    <t>RSP</t>
  </si>
  <si>
    <t>JSPL, Barbil</t>
  </si>
  <si>
    <t>TSL, Kalinganagar</t>
  </si>
  <si>
    <t>Quantum of Energy Procured excluding transmission loss (in MWh)</t>
  </si>
  <si>
    <t>Tata Steel Mining Ltd,Athagarh</t>
  </si>
  <si>
    <t>BPPL</t>
  </si>
  <si>
    <t>Through IEX (DAM)</t>
  </si>
  <si>
    <t>Through IEX(RTM)</t>
  </si>
  <si>
    <t>GMR</t>
  </si>
  <si>
    <t>Through IEX (RTM)</t>
  </si>
  <si>
    <t>OFBL Badmal</t>
  </si>
  <si>
    <t>BEL SOLAR</t>
  </si>
  <si>
    <t>VLSEZ_UNIT</t>
  </si>
  <si>
    <t>VAL(9X135)</t>
  </si>
  <si>
    <t>GRIDCO</t>
  </si>
  <si>
    <t>ASL</t>
  </si>
  <si>
    <t>FAP,Bamnipal</t>
  </si>
  <si>
    <t>TSL, FAP(Joda )</t>
  </si>
  <si>
    <t>TSLPL</t>
  </si>
  <si>
    <t>JSPL, Angul</t>
  </si>
  <si>
    <t>Through IEX ( RTM)</t>
  </si>
  <si>
    <t>MSP Sponge</t>
  </si>
  <si>
    <t>Dhamra Port Corp Ltd</t>
  </si>
  <si>
    <t xml:space="preserve">JSL, Duburi </t>
  </si>
  <si>
    <t>JSW Cement Ltd</t>
  </si>
  <si>
    <t>TOTAL</t>
  </si>
  <si>
    <t>TSBSL</t>
  </si>
  <si>
    <t>ACC Ltd</t>
  </si>
  <si>
    <t>PPL,Paradeep</t>
  </si>
  <si>
    <t>KCMW TANGI</t>
  </si>
  <si>
    <t>DCBL Rajgangpur</t>
  </si>
  <si>
    <t>Shri Mahavir Ferro Alloys Ltd</t>
  </si>
  <si>
    <t>TSL Joda East Iron Mines</t>
  </si>
  <si>
    <t>Sree Metaliks Ltd, Barbil</t>
  </si>
  <si>
    <t>TSL ,FAP Gopalpur</t>
  </si>
  <si>
    <t>NBVL,IPP</t>
  </si>
  <si>
    <t>NU Vista Ltd(Formerly Emami Cement Ltd)</t>
  </si>
  <si>
    <t>Sree Metaliks Ltd, Polasponga</t>
  </si>
  <si>
    <t>Grasim Industries Ltd</t>
  </si>
  <si>
    <t>Column1</t>
  </si>
  <si>
    <t>Column2</t>
  </si>
  <si>
    <t>Column3</t>
  </si>
  <si>
    <t>Column4</t>
  </si>
  <si>
    <t>Column5</t>
  </si>
  <si>
    <t>Column6</t>
  </si>
  <si>
    <t>Column7</t>
  </si>
  <si>
    <t>Through Interstate STOA(Bilateral_RE)</t>
  </si>
  <si>
    <t>Through Interstate (Bilateral_RE)</t>
  </si>
  <si>
    <t>Ultratech Cement Ltd</t>
  </si>
  <si>
    <t>Through Interstate STOA Bilateral_RE</t>
  </si>
  <si>
    <t>Through Interstate STOA_ (Bilateral RE)</t>
  </si>
  <si>
    <t>Through Interstate STOA_(Bilateral Non RE)</t>
  </si>
  <si>
    <t>Inter state STOA (Bilateral)</t>
  </si>
  <si>
    <t>Inter state STOA (Bilateral_RE)</t>
  </si>
  <si>
    <t>SJSPL,Joda</t>
  </si>
  <si>
    <t>Odisha Cement Plant(A Unit of Shree Cements ltd)</t>
  </si>
  <si>
    <t>RAMCO Cements Ltd</t>
  </si>
  <si>
    <t>VISA Steel Ltd</t>
  </si>
  <si>
    <t>Monthly Information on Procurement of Power by the Obligated Entities for the month of AUG-2021 through Open Access/Third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</si>
</sst>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1" xfId="0" applyFont="1" applyFill="1" applyBorder="1"/>
    <xf numFmtId="0" fontId="0" fillId="0" borderId="0" xfId="0" applyFill="1"/>
    <xf numFmtId="2" fontId="2" fillId="0" borderId="3" xfId="0" applyNumberFormat="1" applyFont="1" applyFill="1" applyBorder="1"/>
    <xf numFmtId="164" fontId="2" fillId="0" borderId="1" xfId="0" applyNumberFormat="1" applyFont="1" applyFill="1" applyBorder="1"/>
    <xf numFmtId="0" fontId="0" fillId="0" borderId="0" xfId="0" applyFill="1" applyBorder="1"/>
    <xf numFmtId="0" fontId="7" fillId="0" borderId="2" xfId="0" applyFont="1" applyFill="1" applyBorder="1" applyAlignment="1">
      <alignment horizontal="right"/>
    </xf>
    <xf numFmtId="2" fontId="2" fillId="0" borderId="0" xfId="0" applyNumberFormat="1" applyFont="1" applyFill="1" applyBorder="1"/>
    <xf numFmtId="2" fontId="0" fillId="0" borderId="0" xfId="0" applyNumberFormat="1" applyFill="1" applyBorder="1"/>
    <xf numFmtId="0" fontId="8" fillId="0" borderId="8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right" wrapText="1"/>
    </xf>
    <xf numFmtId="1" fontId="2" fillId="0" borderId="1" xfId="0" applyNumberFormat="1" applyFont="1" applyFill="1" applyBorder="1"/>
    <xf numFmtId="2" fontId="7" fillId="0" borderId="9" xfId="0" applyNumberFormat="1" applyFont="1" applyFill="1" applyBorder="1"/>
    <xf numFmtId="2" fontId="2" fillId="0" borderId="5" xfId="0" applyNumberFormat="1" applyFont="1" applyFill="1" applyBorder="1"/>
    <xf numFmtId="2" fontId="2" fillId="0" borderId="0" xfId="0" applyNumberFormat="1" applyFont="1" applyFill="1"/>
    <xf numFmtId="1" fontId="2" fillId="0" borderId="5" xfId="0" applyNumberFormat="1" applyFont="1" applyFill="1" applyBorder="1"/>
    <xf numFmtId="164" fontId="0" fillId="0" borderId="0" xfId="0" applyNumberFormat="1" applyFill="1"/>
    <xf numFmtId="0" fontId="0" fillId="0" borderId="0" xfId="0" applyFont="1" applyFill="1"/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1" fillId="0" borderId="6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Fill="1" applyBorder="1"/>
    <xf numFmtId="0" fontId="2" fillId="0" borderId="7" xfId="0" applyFont="1" applyFill="1" applyBorder="1"/>
    <xf numFmtId="0" fontId="2" fillId="0" borderId="3" xfId="0" applyFont="1" applyFill="1" applyBorder="1"/>
    <xf numFmtId="0" fontId="6" fillId="0" borderId="0" xfId="0" applyFont="1" applyFill="1"/>
    <xf numFmtId="0" fontId="2" fillId="0" borderId="4" xfId="0" applyFont="1" applyFill="1" applyBorder="1"/>
    <xf numFmtId="0" fontId="2" fillId="0" borderId="1" xfId="0" applyFont="1" applyFill="1" applyBorder="1" applyAlignment="1">
      <alignment wrapText="1"/>
    </xf>
    <xf numFmtId="0" fontId="4" fillId="0" borderId="1" xfId="0" applyFont="1" applyFill="1" applyBorder="1"/>
    <xf numFmtId="2" fontId="2" fillId="0" borderId="1" xfId="0" applyNumberFormat="1" applyFont="1" applyFill="1" applyBorder="1" applyAlignment="1">
      <alignment horizontal="left" vertical="center" wrapText="1"/>
    </xf>
    <xf numFmtId="0" fontId="2" fillId="0" borderId="0" xfId="0" applyFont="1" applyFill="1"/>
    <xf numFmtId="0" fontId="9" fillId="0" borderId="1" xfId="0" applyFont="1" applyFill="1" applyBorder="1"/>
    <xf numFmtId="0" fontId="2" fillId="0" borderId="0" xfId="0" applyFont="1" applyFill="1" applyBorder="1"/>
    <xf numFmtId="0" fontId="2" fillId="0" borderId="0" xfId="0" applyFont="1" applyFill="1" applyBorder="1" applyAlignment="1">
      <alignment wrapText="1"/>
    </xf>
    <xf numFmtId="0" fontId="5" fillId="0" borderId="0" xfId="0" applyFont="1" applyFill="1"/>
    <xf numFmtId="0" fontId="1" fillId="0" borderId="0" xfId="0" applyFont="1" applyFill="1"/>
  </cellXfs>
  <cellStyles count="1">
    <cellStyle name="Normal" xfId="0" builtinId="0"/>
  </cellStyles>
  <dxfs count="11"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numFmt numFmtId="164" formatCode="0.000000"/>
      <fill>
        <patternFill patternType="none">
          <fgColor indexed="64"/>
          <bgColor auto="1"/>
        </patternFill>
      </fill>
    </dxf>
    <dxf>
      <font>
        <color auto="1"/>
      </font>
      <numFmt numFmtId="2" formatCode="0.00"/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auto="1"/>
      </font>
      <fill>
        <patternFill patternType="none">
          <fgColor indexed="64"/>
          <bgColor auto="1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border outline="0">
        <left style="thin">
          <color indexed="64"/>
        </left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6:G65" totalsRowShown="0" headerRowDxfId="1" dataDxfId="0" headerRowBorderDxfId="9" tableBorderDxfId="10">
  <autoFilter ref="A6:G65"/>
  <tableColumns count="7">
    <tableColumn id="1" name="Column1" dataDxfId="8"/>
    <tableColumn id="2" name="Column2" dataDxfId="7"/>
    <tableColumn id="3" name="Column3" dataDxfId="6"/>
    <tableColumn id="4" name="Column4" dataDxfId="5"/>
    <tableColumn id="5" name="Column5" dataDxfId="4"/>
    <tableColumn id="6" name="Column6" dataDxfId="3"/>
    <tableColumn id="7" name="Column7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"/>
  <sheetViews>
    <sheetView tabSelected="1" view="pageBreakPreview" topLeftCell="A25" zoomScale="60" zoomScaleNormal="100" workbookViewId="0">
      <selection activeCell="N13" sqref="N13"/>
    </sheetView>
  </sheetViews>
  <sheetFormatPr defaultRowHeight="15"/>
  <cols>
    <col min="1" max="1" width="11" style="2" customWidth="1"/>
    <col min="2" max="2" width="36.5703125" style="2" customWidth="1"/>
    <col min="3" max="3" width="38.7109375" style="2" customWidth="1"/>
    <col min="4" max="4" width="17.28515625" style="2" customWidth="1"/>
    <col min="5" max="5" width="15.7109375" style="16" customWidth="1"/>
    <col min="6" max="6" width="14.28515625" style="2" customWidth="1"/>
    <col min="7" max="7" width="18.5703125" style="2" customWidth="1"/>
    <col min="8" max="9" width="9.140625" style="2"/>
    <col min="10" max="10" width="10.5703125" style="2" bestFit="1" customWidth="1"/>
    <col min="11" max="16384" width="9.140625" style="2"/>
  </cols>
  <sheetData>
    <row r="1" spans="1:7" ht="12" customHeight="1">
      <c r="F1" s="17"/>
    </row>
    <row r="2" spans="1:7" ht="17.25" customHeight="1">
      <c r="A2" s="18" t="s">
        <v>65</v>
      </c>
      <c r="B2" s="18"/>
      <c r="C2" s="18"/>
      <c r="D2" s="18"/>
      <c r="E2" s="18"/>
      <c r="F2" s="18"/>
      <c r="G2" s="18"/>
    </row>
    <row r="3" spans="1:7" ht="14.25" customHeight="1">
      <c r="A3" s="19"/>
      <c r="B3" s="20"/>
      <c r="C3" s="20"/>
      <c r="D3" s="21"/>
      <c r="E3" s="21"/>
      <c r="F3" s="21"/>
      <c r="G3" s="21"/>
    </row>
    <row r="4" spans="1:7" ht="30" customHeight="1">
      <c r="A4" s="22" t="s">
        <v>0</v>
      </c>
      <c r="B4" s="23" t="s">
        <v>1</v>
      </c>
      <c r="C4" s="23" t="s">
        <v>2</v>
      </c>
      <c r="D4" s="24" t="s">
        <v>10</v>
      </c>
      <c r="E4" s="25"/>
      <c r="F4" s="25"/>
      <c r="G4" s="26"/>
    </row>
    <row r="5" spans="1:7">
      <c r="A5" s="27"/>
      <c r="B5" s="28"/>
      <c r="C5" s="28"/>
      <c r="D5" s="29" t="s">
        <v>3</v>
      </c>
      <c r="E5" s="29" t="s">
        <v>4</v>
      </c>
      <c r="F5" s="29" t="s">
        <v>5</v>
      </c>
      <c r="G5" s="29" t="s">
        <v>6</v>
      </c>
    </row>
    <row r="6" spans="1:7" s="32" customFormat="1">
      <c r="A6" s="30" t="s">
        <v>46</v>
      </c>
      <c r="B6" s="31" t="s">
        <v>47</v>
      </c>
      <c r="C6" s="31" t="s">
        <v>48</v>
      </c>
      <c r="D6" s="3" t="s">
        <v>49</v>
      </c>
      <c r="E6" s="3" t="s">
        <v>50</v>
      </c>
      <c r="F6" s="3" t="s">
        <v>51</v>
      </c>
      <c r="G6" s="3" t="s">
        <v>52</v>
      </c>
    </row>
    <row r="7" spans="1:7" ht="25.5" customHeight="1">
      <c r="A7" s="33">
        <v>1</v>
      </c>
      <c r="B7" s="1" t="s">
        <v>11</v>
      </c>
      <c r="C7" s="1" t="s">
        <v>12</v>
      </c>
      <c r="D7" s="13">
        <v>13603.280000000021</v>
      </c>
      <c r="E7" s="11">
        <v>0</v>
      </c>
      <c r="F7" s="11">
        <v>0</v>
      </c>
      <c r="G7" s="4">
        <f t="shared" ref="G7:G60" si="0">SUM(D7:F7)</f>
        <v>13603.280000000021</v>
      </c>
    </row>
    <row r="8" spans="1:7" ht="25.5" customHeight="1">
      <c r="A8" s="33">
        <v>2</v>
      </c>
      <c r="B8" s="1" t="s">
        <v>11</v>
      </c>
      <c r="C8" s="1" t="s">
        <v>53</v>
      </c>
      <c r="D8" s="15">
        <v>0</v>
      </c>
      <c r="E8" s="11">
        <v>0</v>
      </c>
      <c r="F8" s="4">
        <v>2093.3911440000438</v>
      </c>
      <c r="G8" s="4">
        <f t="shared" si="0"/>
        <v>2093.3911440000438</v>
      </c>
    </row>
    <row r="9" spans="1:7" ht="25.5" customHeight="1">
      <c r="A9" s="33">
        <v>3</v>
      </c>
      <c r="B9" s="1" t="s">
        <v>35</v>
      </c>
      <c r="C9" s="1" t="s">
        <v>16</v>
      </c>
      <c r="D9" s="13">
        <v>22.887149999999998</v>
      </c>
      <c r="E9" s="11">
        <v>0</v>
      </c>
      <c r="F9" s="11">
        <v>0</v>
      </c>
      <c r="G9" s="4">
        <f t="shared" si="0"/>
        <v>22.887149999999998</v>
      </c>
    </row>
    <row r="10" spans="1:7" ht="25.5" customHeight="1">
      <c r="A10" s="33">
        <v>4</v>
      </c>
      <c r="B10" s="1" t="s">
        <v>36</v>
      </c>
      <c r="C10" s="1" t="s">
        <v>37</v>
      </c>
      <c r="D10" s="13">
        <v>2098.0130000000017</v>
      </c>
      <c r="E10" s="11">
        <v>0</v>
      </c>
      <c r="F10" s="11">
        <v>0</v>
      </c>
      <c r="G10" s="4">
        <f t="shared" si="0"/>
        <v>2098.0130000000017</v>
      </c>
    </row>
    <row r="11" spans="1:7" ht="25.5" customHeight="1">
      <c r="A11" s="33">
        <v>5</v>
      </c>
      <c r="B11" s="1" t="s">
        <v>36</v>
      </c>
      <c r="C11" s="1" t="s">
        <v>16</v>
      </c>
      <c r="D11" s="13">
        <v>229.51170000000002</v>
      </c>
      <c r="E11" s="11">
        <v>0</v>
      </c>
      <c r="F11" s="11">
        <v>0</v>
      </c>
      <c r="G11" s="4">
        <f t="shared" si="0"/>
        <v>229.51170000000002</v>
      </c>
    </row>
    <row r="12" spans="1:7" ht="25.5" customHeight="1">
      <c r="A12" s="33">
        <v>6</v>
      </c>
      <c r="B12" s="1" t="s">
        <v>36</v>
      </c>
      <c r="C12" s="1" t="s">
        <v>56</v>
      </c>
      <c r="D12" s="15">
        <v>0</v>
      </c>
      <c r="E12" s="11">
        <v>0</v>
      </c>
      <c r="F12" s="4">
        <v>119.497404</v>
      </c>
      <c r="G12" s="4">
        <f t="shared" si="0"/>
        <v>119.497404</v>
      </c>
    </row>
    <row r="13" spans="1:7" ht="25.5" customHeight="1">
      <c r="A13" s="33">
        <v>7</v>
      </c>
      <c r="B13" s="34" t="s">
        <v>62</v>
      </c>
      <c r="C13" s="1" t="s">
        <v>13</v>
      </c>
      <c r="D13" s="13">
        <v>0.8293499999999997</v>
      </c>
      <c r="E13" s="11">
        <v>0</v>
      </c>
      <c r="F13" s="11">
        <v>0</v>
      </c>
      <c r="G13" s="4">
        <f t="shared" si="0"/>
        <v>0.8293499999999997</v>
      </c>
    </row>
    <row r="14" spans="1:7" ht="25.5" customHeight="1">
      <c r="A14" s="33">
        <v>8</v>
      </c>
      <c r="B14" s="35" t="s">
        <v>17</v>
      </c>
      <c r="C14" s="35" t="s">
        <v>18</v>
      </c>
      <c r="D14" s="13">
        <v>577.66883441110963</v>
      </c>
      <c r="E14" s="11">
        <v>0</v>
      </c>
      <c r="F14" s="11">
        <v>0</v>
      </c>
      <c r="G14" s="4">
        <f t="shared" si="0"/>
        <v>577.66883441110963</v>
      </c>
    </row>
    <row r="15" spans="1:7" s="37" customFormat="1" ht="25.5" customHeight="1">
      <c r="A15" s="33">
        <v>9</v>
      </c>
      <c r="B15" s="36" t="s">
        <v>38</v>
      </c>
      <c r="C15" s="1" t="s">
        <v>42</v>
      </c>
      <c r="D15" s="13">
        <v>1001.0399999999995</v>
      </c>
      <c r="E15" s="11">
        <v>0</v>
      </c>
      <c r="F15" s="11">
        <v>0</v>
      </c>
      <c r="G15" s="4">
        <f t="shared" si="0"/>
        <v>1001.0399999999995</v>
      </c>
    </row>
    <row r="16" spans="1:7" s="37" customFormat="1" ht="25.5" customHeight="1">
      <c r="A16" s="33">
        <v>10</v>
      </c>
      <c r="B16" s="36" t="s">
        <v>38</v>
      </c>
      <c r="C16" s="1" t="s">
        <v>13</v>
      </c>
      <c r="D16" s="13">
        <v>179.95439999999985</v>
      </c>
      <c r="E16" s="11">
        <v>0</v>
      </c>
      <c r="F16" s="11">
        <v>0</v>
      </c>
      <c r="G16" s="4">
        <f t="shared" si="0"/>
        <v>179.95439999999985</v>
      </c>
    </row>
    <row r="17" spans="1:7" s="37" customFormat="1" ht="25.5" customHeight="1">
      <c r="A17" s="33">
        <v>11</v>
      </c>
      <c r="B17" s="36" t="s">
        <v>38</v>
      </c>
      <c r="C17" s="1" t="s">
        <v>54</v>
      </c>
      <c r="D17" s="15">
        <v>0</v>
      </c>
      <c r="E17" s="11">
        <v>0</v>
      </c>
      <c r="F17" s="4">
        <v>67.660992000000107</v>
      </c>
      <c r="G17" s="4">
        <f t="shared" si="0"/>
        <v>67.660992000000107</v>
      </c>
    </row>
    <row r="18" spans="1:7" s="37" customFormat="1" ht="25.5" customHeight="1">
      <c r="A18" s="33">
        <v>12</v>
      </c>
      <c r="B18" s="36" t="s">
        <v>34</v>
      </c>
      <c r="C18" s="1" t="s">
        <v>21</v>
      </c>
      <c r="D18" s="13">
        <v>337.56000000000029</v>
      </c>
      <c r="E18" s="11">
        <v>0</v>
      </c>
      <c r="F18" s="11">
        <v>0</v>
      </c>
      <c r="G18" s="4">
        <f t="shared" si="0"/>
        <v>337.56000000000029</v>
      </c>
    </row>
    <row r="19" spans="1:7" s="37" customFormat="1" ht="25.5" customHeight="1">
      <c r="A19" s="33">
        <v>13</v>
      </c>
      <c r="B19" s="1" t="s">
        <v>7</v>
      </c>
      <c r="C19" s="1" t="s">
        <v>13</v>
      </c>
      <c r="D19" s="13">
        <v>3578.0729499999984</v>
      </c>
      <c r="E19" s="11">
        <v>0</v>
      </c>
      <c r="F19" s="11">
        <v>0</v>
      </c>
      <c r="G19" s="4">
        <f t="shared" si="0"/>
        <v>3578.0729499999984</v>
      </c>
    </row>
    <row r="20" spans="1:7" s="37" customFormat="1" ht="25.5" customHeight="1">
      <c r="A20" s="33">
        <v>14</v>
      </c>
      <c r="B20" s="1" t="s">
        <v>7</v>
      </c>
      <c r="C20" s="1" t="s">
        <v>14</v>
      </c>
      <c r="D20" s="13">
        <v>3447.7583000000004</v>
      </c>
      <c r="E20" s="11">
        <v>0</v>
      </c>
      <c r="F20" s="11">
        <v>0</v>
      </c>
      <c r="G20" s="4">
        <f t="shared" si="0"/>
        <v>3447.7583000000004</v>
      </c>
    </row>
    <row r="21" spans="1:7" s="37" customFormat="1" ht="25.5" customHeight="1">
      <c r="A21" s="33">
        <v>15</v>
      </c>
      <c r="B21" s="1" t="s">
        <v>7</v>
      </c>
      <c r="C21" s="1" t="s">
        <v>54</v>
      </c>
      <c r="D21" s="15">
        <v>0</v>
      </c>
      <c r="E21" s="4">
        <v>1561.2670000000001</v>
      </c>
      <c r="F21" s="4">
        <v>32086.932000000001</v>
      </c>
      <c r="G21" s="4">
        <f t="shared" si="0"/>
        <v>33648.199000000001</v>
      </c>
    </row>
    <row r="22" spans="1:7" s="37" customFormat="1" ht="25.5" customHeight="1">
      <c r="A22" s="33">
        <v>16</v>
      </c>
      <c r="B22" s="1" t="s">
        <v>19</v>
      </c>
      <c r="C22" s="1" t="s">
        <v>20</v>
      </c>
      <c r="D22" s="13">
        <v>139943.35499999989</v>
      </c>
      <c r="E22" s="11">
        <v>0</v>
      </c>
      <c r="F22" s="11">
        <v>0</v>
      </c>
      <c r="G22" s="4">
        <f t="shared" si="0"/>
        <v>139943.35499999989</v>
      </c>
    </row>
    <row r="23" spans="1:7" s="37" customFormat="1" ht="25.5" customHeight="1">
      <c r="A23" s="33">
        <v>17</v>
      </c>
      <c r="B23" s="1" t="s">
        <v>19</v>
      </c>
      <c r="C23" s="38" t="s">
        <v>57</v>
      </c>
      <c r="D23" s="14">
        <v>0</v>
      </c>
      <c r="E23" s="4">
        <v>14543.315000000001</v>
      </c>
      <c r="F23" s="4">
        <v>137641.17199999999</v>
      </c>
      <c r="G23" s="4">
        <f t="shared" si="0"/>
        <v>152184.48699999999</v>
      </c>
    </row>
    <row r="24" spans="1:7" s="37" customFormat="1" ht="25.5" customHeight="1">
      <c r="A24" s="33">
        <v>18</v>
      </c>
      <c r="B24" s="1" t="s">
        <v>19</v>
      </c>
      <c r="C24" s="34" t="s">
        <v>58</v>
      </c>
      <c r="D24" s="14">
        <v>1269.9530999999995</v>
      </c>
      <c r="E24" s="11">
        <v>0</v>
      </c>
      <c r="F24" s="11">
        <v>0</v>
      </c>
      <c r="G24" s="4">
        <f t="shared" si="0"/>
        <v>1269.9530999999995</v>
      </c>
    </row>
    <row r="25" spans="1:7" s="37" customFormat="1" ht="25.5" customHeight="1">
      <c r="A25" s="33">
        <v>19</v>
      </c>
      <c r="B25" s="1" t="s">
        <v>19</v>
      </c>
      <c r="C25" s="1" t="s">
        <v>13</v>
      </c>
      <c r="D25" s="13">
        <v>1392.241</v>
      </c>
      <c r="E25" s="11">
        <v>0</v>
      </c>
      <c r="F25" s="11">
        <v>0</v>
      </c>
      <c r="G25" s="4">
        <f t="shared" si="0"/>
        <v>1392.241</v>
      </c>
    </row>
    <row r="26" spans="1:7" s="37" customFormat="1" ht="25.5" customHeight="1">
      <c r="A26" s="33">
        <v>20</v>
      </c>
      <c r="B26" s="1" t="s">
        <v>19</v>
      </c>
      <c r="C26" s="1" t="s">
        <v>16</v>
      </c>
      <c r="D26" s="13">
        <v>18748.615899999993</v>
      </c>
      <c r="E26" s="11">
        <v>0</v>
      </c>
      <c r="F26" s="11">
        <v>0</v>
      </c>
      <c r="G26" s="4">
        <f t="shared" si="0"/>
        <v>18748.615899999993</v>
      </c>
    </row>
    <row r="27" spans="1:7" s="37" customFormat="1" ht="25.5" customHeight="1">
      <c r="A27" s="33">
        <v>21</v>
      </c>
      <c r="B27" s="1" t="s">
        <v>19</v>
      </c>
      <c r="C27" s="1" t="s">
        <v>21</v>
      </c>
      <c r="D27" s="13">
        <v>3723.1025000000004</v>
      </c>
      <c r="E27" s="11">
        <v>0</v>
      </c>
      <c r="F27" s="11">
        <v>0</v>
      </c>
      <c r="G27" s="4">
        <f t="shared" si="0"/>
        <v>3723.1025000000004</v>
      </c>
    </row>
    <row r="28" spans="1:7" s="37" customFormat="1" ht="25.5" customHeight="1">
      <c r="A28" s="33">
        <v>22</v>
      </c>
      <c r="B28" s="1" t="s">
        <v>19</v>
      </c>
      <c r="C28" s="1" t="s">
        <v>15</v>
      </c>
      <c r="D28" s="13">
        <v>1653.85</v>
      </c>
      <c r="E28" s="11">
        <v>0</v>
      </c>
      <c r="F28" s="11">
        <v>0</v>
      </c>
      <c r="G28" s="4">
        <f t="shared" si="0"/>
        <v>1653.85</v>
      </c>
    </row>
    <row r="29" spans="1:7" s="37" customFormat="1" ht="25.5" customHeight="1">
      <c r="A29" s="33">
        <v>23</v>
      </c>
      <c r="B29" s="1" t="s">
        <v>55</v>
      </c>
      <c r="C29" s="1" t="s">
        <v>13</v>
      </c>
      <c r="D29" s="13">
        <v>439.44879999999972</v>
      </c>
      <c r="E29" s="11">
        <v>0</v>
      </c>
      <c r="F29" s="11">
        <v>0</v>
      </c>
      <c r="G29" s="4">
        <f t="shared" si="0"/>
        <v>439.44879999999972</v>
      </c>
    </row>
    <row r="30" spans="1:7" s="37" customFormat="1" ht="25.5" customHeight="1">
      <c r="A30" s="33">
        <v>24</v>
      </c>
      <c r="B30" s="1" t="s">
        <v>23</v>
      </c>
      <c r="C30" s="34" t="s">
        <v>12</v>
      </c>
      <c r="D30" s="13">
        <v>9952.199999999988</v>
      </c>
      <c r="E30" s="11">
        <v>0</v>
      </c>
      <c r="F30" s="11">
        <v>0</v>
      </c>
      <c r="G30" s="4">
        <f t="shared" si="0"/>
        <v>9952.199999999988</v>
      </c>
    </row>
    <row r="31" spans="1:7" s="37" customFormat="1" ht="25.5" customHeight="1">
      <c r="A31" s="33">
        <v>25</v>
      </c>
      <c r="B31" s="1" t="s">
        <v>23</v>
      </c>
      <c r="C31" s="1" t="s">
        <v>25</v>
      </c>
      <c r="D31" s="13">
        <v>1018.4999999999989</v>
      </c>
      <c r="E31" s="11">
        <v>0</v>
      </c>
      <c r="F31" s="11">
        <v>0</v>
      </c>
      <c r="G31" s="4">
        <f t="shared" si="0"/>
        <v>1018.4999999999989</v>
      </c>
    </row>
    <row r="32" spans="1:7" s="37" customFormat="1" ht="25.5" customHeight="1">
      <c r="A32" s="33">
        <v>26</v>
      </c>
      <c r="B32" s="1" t="s">
        <v>23</v>
      </c>
      <c r="C32" s="1" t="s">
        <v>27</v>
      </c>
      <c r="D32" s="13">
        <v>228.29192499999991</v>
      </c>
      <c r="E32" s="11">
        <v>0</v>
      </c>
      <c r="F32" s="11">
        <v>0</v>
      </c>
      <c r="G32" s="4">
        <f t="shared" si="0"/>
        <v>228.29192499999991</v>
      </c>
    </row>
    <row r="33" spans="1:7" s="37" customFormat="1" ht="25.5" customHeight="1">
      <c r="A33" s="33">
        <v>27</v>
      </c>
      <c r="B33" s="1" t="s">
        <v>24</v>
      </c>
      <c r="C33" s="1" t="s">
        <v>25</v>
      </c>
      <c r="D33" s="13">
        <v>7698.6960000000017</v>
      </c>
      <c r="E33" s="11">
        <v>0</v>
      </c>
      <c r="F33" s="11">
        <v>0</v>
      </c>
      <c r="G33" s="4">
        <f t="shared" si="0"/>
        <v>7698.6960000000017</v>
      </c>
    </row>
    <row r="34" spans="1:7" s="37" customFormat="1" ht="25.5" customHeight="1">
      <c r="A34" s="33">
        <v>28</v>
      </c>
      <c r="B34" s="1" t="s">
        <v>24</v>
      </c>
      <c r="C34" s="1" t="s">
        <v>13</v>
      </c>
      <c r="D34" s="13">
        <v>1753.5320499999998</v>
      </c>
      <c r="E34" s="11">
        <v>0</v>
      </c>
      <c r="F34" s="11">
        <v>0</v>
      </c>
      <c r="G34" s="4">
        <f t="shared" si="0"/>
        <v>1753.5320499999998</v>
      </c>
    </row>
    <row r="35" spans="1:7" s="37" customFormat="1" ht="25.5" customHeight="1">
      <c r="A35" s="33">
        <v>29</v>
      </c>
      <c r="B35" s="1" t="s">
        <v>39</v>
      </c>
      <c r="C35" s="34" t="s">
        <v>12</v>
      </c>
      <c r="D35" s="13">
        <v>3608.4000000000051</v>
      </c>
      <c r="E35" s="11">
        <v>0</v>
      </c>
      <c r="F35" s="11">
        <v>0</v>
      </c>
      <c r="G35" s="4">
        <f t="shared" si="0"/>
        <v>3608.4000000000051</v>
      </c>
    </row>
    <row r="36" spans="1:7" s="37" customFormat="1" ht="25.5" customHeight="1">
      <c r="A36" s="33">
        <v>30</v>
      </c>
      <c r="B36" s="1" t="s">
        <v>8</v>
      </c>
      <c r="C36" s="1" t="s">
        <v>59</v>
      </c>
      <c r="D36" s="13">
        <v>2190.8109599999957</v>
      </c>
      <c r="E36" s="11">
        <v>0</v>
      </c>
      <c r="F36" s="11">
        <v>0</v>
      </c>
      <c r="G36" s="4">
        <f t="shared" si="0"/>
        <v>2190.8109599999957</v>
      </c>
    </row>
    <row r="37" spans="1:7" s="37" customFormat="1" ht="25.5" customHeight="1">
      <c r="A37" s="33">
        <v>31</v>
      </c>
      <c r="B37" s="1" t="s">
        <v>8</v>
      </c>
      <c r="C37" s="1" t="s">
        <v>26</v>
      </c>
      <c r="D37" s="13">
        <v>9495.4463999999898</v>
      </c>
      <c r="E37" s="11">
        <v>0</v>
      </c>
      <c r="F37" s="11">
        <v>0</v>
      </c>
      <c r="G37" s="4">
        <f t="shared" si="0"/>
        <v>9495.4463999999898</v>
      </c>
    </row>
    <row r="38" spans="1:7" s="37" customFormat="1" ht="25.5" customHeight="1">
      <c r="A38" s="33">
        <v>32</v>
      </c>
      <c r="B38" s="1" t="s">
        <v>8</v>
      </c>
      <c r="C38" s="1" t="s">
        <v>22</v>
      </c>
      <c r="D38" s="13">
        <v>3771.3599999999979</v>
      </c>
      <c r="E38" s="11">
        <v>0</v>
      </c>
      <c r="F38" s="11">
        <v>0</v>
      </c>
      <c r="G38" s="4">
        <f t="shared" si="0"/>
        <v>3771.3599999999979</v>
      </c>
    </row>
    <row r="39" spans="1:7" s="37" customFormat="1" ht="25.5" customHeight="1">
      <c r="A39" s="33">
        <v>33</v>
      </c>
      <c r="B39" s="1" t="s">
        <v>8</v>
      </c>
      <c r="C39" s="1" t="s">
        <v>15</v>
      </c>
      <c r="D39" s="13">
        <v>18112.955500000007</v>
      </c>
      <c r="E39" s="11">
        <v>0</v>
      </c>
      <c r="F39" s="11">
        <v>0</v>
      </c>
      <c r="G39" s="4">
        <f t="shared" si="0"/>
        <v>18112.955500000007</v>
      </c>
    </row>
    <row r="40" spans="1:7" s="37" customFormat="1" ht="25.5" customHeight="1">
      <c r="A40" s="33">
        <v>34</v>
      </c>
      <c r="B40" s="1" t="s">
        <v>8</v>
      </c>
      <c r="C40" s="1" t="s">
        <v>33</v>
      </c>
      <c r="D40" s="13">
        <v>1685.9376000000022</v>
      </c>
      <c r="E40" s="11">
        <v>0</v>
      </c>
      <c r="F40" s="11">
        <v>0</v>
      </c>
      <c r="G40" s="4">
        <f t="shared" si="0"/>
        <v>1685.9376000000022</v>
      </c>
    </row>
    <row r="41" spans="1:7" s="37" customFormat="1" ht="25.5" customHeight="1">
      <c r="A41" s="33">
        <v>35</v>
      </c>
      <c r="B41" s="1" t="s">
        <v>9</v>
      </c>
      <c r="C41" s="1" t="s">
        <v>12</v>
      </c>
      <c r="D41" s="13">
        <v>42461.749999999971</v>
      </c>
      <c r="E41" s="11">
        <v>0</v>
      </c>
      <c r="F41" s="11">
        <v>0</v>
      </c>
      <c r="G41" s="4">
        <f t="shared" si="0"/>
        <v>42461.749999999971</v>
      </c>
    </row>
    <row r="42" spans="1:7" s="37" customFormat="1" ht="25.5" customHeight="1">
      <c r="A42" s="33">
        <v>36</v>
      </c>
      <c r="B42" s="1" t="s">
        <v>9</v>
      </c>
      <c r="C42" s="1" t="s">
        <v>27</v>
      </c>
      <c r="D42" s="13">
        <v>467.14230000000003</v>
      </c>
      <c r="E42" s="11">
        <v>0</v>
      </c>
      <c r="F42" s="11">
        <v>0</v>
      </c>
      <c r="G42" s="4">
        <f t="shared" si="0"/>
        <v>467.14230000000003</v>
      </c>
    </row>
    <row r="43" spans="1:7" s="37" customFormat="1" ht="25.5" customHeight="1">
      <c r="A43" s="33">
        <v>37</v>
      </c>
      <c r="B43" s="1" t="s">
        <v>28</v>
      </c>
      <c r="C43" s="1" t="s">
        <v>22</v>
      </c>
      <c r="D43" s="13">
        <v>34.919999999999973</v>
      </c>
      <c r="E43" s="11">
        <v>0</v>
      </c>
      <c r="F43" s="11">
        <v>0</v>
      </c>
      <c r="G43" s="4">
        <f t="shared" si="0"/>
        <v>34.919999999999973</v>
      </c>
    </row>
    <row r="44" spans="1:7" s="37" customFormat="1" ht="25.5" customHeight="1">
      <c r="A44" s="33">
        <v>38</v>
      </c>
      <c r="B44" s="1" t="s">
        <v>28</v>
      </c>
      <c r="C44" s="1" t="s">
        <v>13</v>
      </c>
      <c r="D44" s="13">
        <v>143.34659999999997</v>
      </c>
      <c r="E44" s="11">
        <v>0</v>
      </c>
      <c r="F44" s="11">
        <v>0</v>
      </c>
      <c r="G44" s="4">
        <f t="shared" si="0"/>
        <v>143.34659999999997</v>
      </c>
    </row>
    <row r="45" spans="1:7" s="37" customFormat="1" ht="25.5" customHeight="1">
      <c r="A45" s="33">
        <v>39</v>
      </c>
      <c r="B45" s="1" t="s">
        <v>28</v>
      </c>
      <c r="C45" s="1" t="s">
        <v>60</v>
      </c>
      <c r="D45" s="15">
        <v>0</v>
      </c>
      <c r="E45" s="11">
        <v>0</v>
      </c>
      <c r="F45" s="4">
        <v>5199.1602299998667</v>
      </c>
      <c r="G45" s="4">
        <f t="shared" si="0"/>
        <v>5199.1602299998667</v>
      </c>
    </row>
    <row r="46" spans="1:7" s="37" customFormat="1" ht="25.5" customHeight="1">
      <c r="A46" s="33">
        <v>40</v>
      </c>
      <c r="B46" s="1" t="s">
        <v>43</v>
      </c>
      <c r="C46" s="1" t="s">
        <v>60</v>
      </c>
      <c r="D46" s="15">
        <v>0</v>
      </c>
      <c r="E46" s="4">
        <v>315.10599999999999</v>
      </c>
      <c r="F46" s="4">
        <v>89.73</v>
      </c>
      <c r="G46" s="4">
        <f t="shared" si="0"/>
        <v>404.83600000000001</v>
      </c>
    </row>
    <row r="47" spans="1:7" s="37" customFormat="1" ht="25.5" customHeight="1">
      <c r="A47" s="33">
        <v>41</v>
      </c>
      <c r="B47" s="1" t="s">
        <v>29</v>
      </c>
      <c r="C47" s="1" t="s">
        <v>16</v>
      </c>
      <c r="D47" s="13">
        <v>8.458400000000001</v>
      </c>
      <c r="E47" s="11">
        <v>0</v>
      </c>
      <c r="F47" s="11">
        <v>0</v>
      </c>
      <c r="G47" s="4">
        <f t="shared" si="0"/>
        <v>8.458400000000001</v>
      </c>
    </row>
    <row r="48" spans="1:7" s="37" customFormat="1" ht="25.5" customHeight="1">
      <c r="A48" s="33">
        <v>42</v>
      </c>
      <c r="B48" s="1" t="s">
        <v>29</v>
      </c>
      <c r="C48" s="1" t="s">
        <v>60</v>
      </c>
      <c r="D48" s="15">
        <v>0</v>
      </c>
      <c r="E48" s="11">
        <v>0</v>
      </c>
      <c r="F48" s="4">
        <v>2987.0242080000512</v>
      </c>
      <c r="G48" s="4">
        <f t="shared" si="0"/>
        <v>2987.0242080000512</v>
      </c>
    </row>
    <row r="49" spans="1:7" s="37" customFormat="1" ht="25.5" customHeight="1">
      <c r="A49" s="33">
        <v>43</v>
      </c>
      <c r="B49" s="1" t="s">
        <v>30</v>
      </c>
      <c r="C49" s="1" t="s">
        <v>15</v>
      </c>
      <c r="D49" s="13">
        <v>379.27</v>
      </c>
      <c r="E49" s="11">
        <v>0</v>
      </c>
      <c r="F49" s="11">
        <v>0</v>
      </c>
      <c r="G49" s="4">
        <f t="shared" si="0"/>
        <v>379.27</v>
      </c>
    </row>
    <row r="50" spans="1:7" s="37" customFormat="1" ht="25.5" customHeight="1">
      <c r="A50" s="33">
        <v>44</v>
      </c>
      <c r="B50" s="1" t="s">
        <v>30</v>
      </c>
      <c r="C50" s="1" t="s">
        <v>21</v>
      </c>
      <c r="D50" s="13">
        <v>802.67500000000041</v>
      </c>
      <c r="E50" s="11">
        <v>0</v>
      </c>
      <c r="F50" s="11">
        <v>0</v>
      </c>
      <c r="G50" s="4">
        <f t="shared" si="0"/>
        <v>802.67500000000041</v>
      </c>
    </row>
    <row r="51" spans="1:7" s="37" customFormat="1" ht="25.5" customHeight="1">
      <c r="A51" s="33">
        <v>45</v>
      </c>
      <c r="B51" s="1" t="s">
        <v>30</v>
      </c>
      <c r="C51" s="1" t="s">
        <v>13</v>
      </c>
      <c r="D51" s="13">
        <v>94.070599999999999</v>
      </c>
      <c r="E51" s="11">
        <v>0</v>
      </c>
      <c r="F51" s="11">
        <v>0</v>
      </c>
      <c r="G51" s="4">
        <f t="shared" si="0"/>
        <v>94.070599999999999</v>
      </c>
    </row>
    <row r="52" spans="1:7" s="37" customFormat="1" ht="25.5" customHeight="1">
      <c r="A52" s="33">
        <v>46</v>
      </c>
      <c r="B52" s="1" t="s">
        <v>30</v>
      </c>
      <c r="C52" s="1" t="s">
        <v>16</v>
      </c>
      <c r="D52" s="13">
        <v>15557.107350000004</v>
      </c>
      <c r="E52" s="11">
        <v>0</v>
      </c>
      <c r="F52" s="11">
        <v>0</v>
      </c>
      <c r="G52" s="4">
        <f t="shared" si="0"/>
        <v>15557.107350000004</v>
      </c>
    </row>
    <row r="53" spans="1:7" s="37" customFormat="1" ht="25.5" customHeight="1">
      <c r="A53" s="33">
        <v>47</v>
      </c>
      <c r="B53" s="1" t="s">
        <v>30</v>
      </c>
      <c r="C53" s="1" t="s">
        <v>60</v>
      </c>
      <c r="D53" s="15">
        <v>0</v>
      </c>
      <c r="E53" s="4">
        <v>633.29100000000005</v>
      </c>
      <c r="F53" s="4">
        <v>57262.468999999997</v>
      </c>
      <c r="G53" s="4">
        <f t="shared" si="0"/>
        <v>57895.759999999995</v>
      </c>
    </row>
    <row r="54" spans="1:7" s="37" customFormat="1" ht="25.5" customHeight="1">
      <c r="A54" s="33">
        <v>48</v>
      </c>
      <c r="B54" s="1" t="s">
        <v>31</v>
      </c>
      <c r="C54" s="1" t="s">
        <v>13</v>
      </c>
      <c r="D54" s="13">
        <v>235.78275000000002</v>
      </c>
      <c r="E54" s="11">
        <v>0</v>
      </c>
      <c r="F54" s="11">
        <v>0</v>
      </c>
      <c r="G54" s="4">
        <f t="shared" si="0"/>
        <v>235.78275000000002</v>
      </c>
    </row>
    <row r="55" spans="1:7" s="37" customFormat="1" ht="25.5" customHeight="1">
      <c r="A55" s="33">
        <v>49</v>
      </c>
      <c r="B55" s="1" t="s">
        <v>40</v>
      </c>
      <c r="C55" s="1" t="s">
        <v>22</v>
      </c>
      <c r="D55" s="13">
        <v>605.2799999999994</v>
      </c>
      <c r="E55" s="11">
        <v>0</v>
      </c>
      <c r="F55" s="11">
        <v>0</v>
      </c>
      <c r="G55" s="4">
        <f t="shared" si="0"/>
        <v>605.2799999999994</v>
      </c>
    </row>
    <row r="56" spans="1:7" s="37" customFormat="1" ht="25.5" customHeight="1">
      <c r="A56" s="33">
        <v>50</v>
      </c>
      <c r="B56" s="1" t="s">
        <v>40</v>
      </c>
      <c r="C56" s="1" t="s">
        <v>15</v>
      </c>
      <c r="D56" s="13">
        <v>93.119999999999919</v>
      </c>
      <c r="E56" s="11">
        <v>0</v>
      </c>
      <c r="F56" s="11">
        <v>0</v>
      </c>
      <c r="G56" s="4">
        <f t="shared" si="0"/>
        <v>93.119999999999919</v>
      </c>
    </row>
    <row r="57" spans="1:7" s="37" customFormat="1" ht="25.5" customHeight="1">
      <c r="A57" s="33">
        <v>51</v>
      </c>
      <c r="B57" s="1" t="s">
        <v>44</v>
      </c>
      <c r="C57" s="1" t="s">
        <v>21</v>
      </c>
      <c r="D57" s="13">
        <v>65.184000000000069</v>
      </c>
      <c r="E57" s="11">
        <v>0</v>
      </c>
      <c r="F57" s="11">
        <v>0</v>
      </c>
      <c r="G57" s="4">
        <f t="shared" si="0"/>
        <v>65.184000000000069</v>
      </c>
    </row>
    <row r="58" spans="1:7" s="37" customFormat="1" ht="25.5" customHeight="1">
      <c r="A58" s="33">
        <v>52</v>
      </c>
      <c r="B58" s="1" t="s">
        <v>61</v>
      </c>
      <c r="C58" s="1" t="s">
        <v>16</v>
      </c>
      <c r="D58" s="13">
        <v>1110.4172000000005</v>
      </c>
      <c r="E58" s="11">
        <v>0</v>
      </c>
      <c r="F58" s="11">
        <v>0</v>
      </c>
      <c r="G58" s="4">
        <f t="shared" si="0"/>
        <v>1110.4172000000005</v>
      </c>
    </row>
    <row r="59" spans="1:7" s="37" customFormat="1" ht="25.5" customHeight="1">
      <c r="A59" s="33">
        <v>53</v>
      </c>
      <c r="B59" s="1" t="s">
        <v>63</v>
      </c>
      <c r="C59" s="1" t="s">
        <v>13</v>
      </c>
      <c r="D59" s="13">
        <v>59.461000000000055</v>
      </c>
      <c r="E59" s="11">
        <v>0</v>
      </c>
      <c r="F59" s="11">
        <v>0</v>
      </c>
      <c r="G59" s="4">
        <f t="shared" si="0"/>
        <v>59.461000000000055</v>
      </c>
    </row>
    <row r="60" spans="1:7" s="37" customFormat="1" ht="25.5" customHeight="1">
      <c r="A60" s="33">
        <v>54</v>
      </c>
      <c r="B60" s="1" t="s">
        <v>63</v>
      </c>
      <c r="C60" s="1" t="s">
        <v>16</v>
      </c>
      <c r="D60" s="13">
        <v>7.9564249999999994</v>
      </c>
      <c r="E60" s="11">
        <v>0</v>
      </c>
      <c r="F60" s="11">
        <v>0</v>
      </c>
      <c r="G60" s="4">
        <f t="shared" si="0"/>
        <v>7.9564249999999994</v>
      </c>
    </row>
    <row r="61" spans="1:7" s="37" customFormat="1" ht="25.5" customHeight="1">
      <c r="A61" s="33">
        <v>55</v>
      </c>
      <c r="B61" s="1" t="s">
        <v>64</v>
      </c>
      <c r="C61" s="1" t="s">
        <v>60</v>
      </c>
      <c r="D61" s="15">
        <v>0</v>
      </c>
      <c r="E61" s="4">
        <v>136.21700000000001</v>
      </c>
      <c r="F61" s="4">
        <v>514.51700000000005</v>
      </c>
      <c r="G61" s="4">
        <f t="shared" ref="G61:G64" si="1">SUM(D61:F61)</f>
        <v>650.73400000000004</v>
      </c>
    </row>
    <row r="62" spans="1:7" ht="25.5" customHeight="1">
      <c r="A62" s="33">
        <v>56</v>
      </c>
      <c r="B62" s="34" t="s">
        <v>41</v>
      </c>
      <c r="C62" s="1" t="s">
        <v>53</v>
      </c>
      <c r="D62" s="15">
        <v>0</v>
      </c>
      <c r="E62" s="11">
        <v>0</v>
      </c>
      <c r="F62" s="4">
        <v>9424.447347000083</v>
      </c>
      <c r="G62" s="4">
        <f t="shared" si="1"/>
        <v>9424.447347000083</v>
      </c>
    </row>
    <row r="63" spans="1:7" ht="25.5" customHeight="1">
      <c r="A63" s="33">
        <v>57</v>
      </c>
      <c r="B63" s="34" t="s">
        <v>41</v>
      </c>
      <c r="C63" s="1" t="s">
        <v>12</v>
      </c>
      <c r="D63" s="13">
        <v>3993.490000000003</v>
      </c>
      <c r="E63" s="11">
        <v>0</v>
      </c>
      <c r="F63" s="11">
        <v>0</v>
      </c>
      <c r="G63" s="4">
        <f t="shared" si="1"/>
        <v>3993.490000000003</v>
      </c>
    </row>
    <row r="64" spans="1:7" ht="25.5" customHeight="1">
      <c r="A64" s="33">
        <v>58</v>
      </c>
      <c r="B64" s="34" t="s">
        <v>45</v>
      </c>
      <c r="C64" s="1" t="s">
        <v>53</v>
      </c>
      <c r="D64" s="15">
        <v>0</v>
      </c>
      <c r="E64" s="4">
        <v>349.096</v>
      </c>
      <c r="F64" s="4">
        <v>10736.214</v>
      </c>
      <c r="G64" s="4">
        <f t="shared" si="1"/>
        <v>11085.31</v>
      </c>
    </row>
    <row r="65" spans="1:7" ht="30.75" customHeight="1">
      <c r="A65" s="9"/>
      <c r="B65" s="10"/>
      <c r="C65" s="6" t="s">
        <v>32</v>
      </c>
      <c r="D65" s="12">
        <f>SUM(D7:D64)</f>
        <v>317882.70404441102</v>
      </c>
      <c r="E65" s="12">
        <f t="shared" ref="E65:G65" si="2">SUM(E7:E64)</f>
        <v>17538.292000000005</v>
      </c>
      <c r="F65" s="12">
        <f t="shared" si="2"/>
        <v>258222.21532500006</v>
      </c>
      <c r="G65" s="12">
        <f t="shared" si="2"/>
        <v>593643.2113694112</v>
      </c>
    </row>
    <row r="66" spans="1:7">
      <c r="A66" s="39"/>
      <c r="B66" s="40"/>
      <c r="C66" s="39"/>
      <c r="D66" s="7"/>
      <c r="E66" s="8"/>
      <c r="F66" s="5"/>
      <c r="G66" s="5"/>
    </row>
    <row r="67" spans="1:7">
      <c r="A67" s="39"/>
      <c r="B67" s="40"/>
      <c r="C67" s="39"/>
      <c r="D67" s="7"/>
      <c r="E67" s="8"/>
      <c r="F67" s="5"/>
      <c r="G67" s="5"/>
    </row>
    <row r="68" spans="1:7">
      <c r="A68" s="39"/>
      <c r="B68" s="40"/>
      <c r="C68" s="39"/>
      <c r="D68" s="7"/>
      <c r="E68" s="8"/>
      <c r="F68" s="5"/>
      <c r="G68" s="5"/>
    </row>
    <row r="69" spans="1:7">
      <c r="E69" s="41"/>
      <c r="F69" s="16"/>
    </row>
    <row r="70" spans="1:7">
      <c r="E70" s="42"/>
      <c r="F70" s="16"/>
    </row>
    <row r="71" spans="1:7">
      <c r="E71" s="42"/>
      <c r="F71" s="16"/>
    </row>
  </sheetData>
  <mergeCells count="6">
    <mergeCell ref="A2:G2"/>
    <mergeCell ref="D3:G3"/>
    <mergeCell ref="A4:A5"/>
    <mergeCell ref="B4:B5"/>
    <mergeCell ref="C4:C5"/>
    <mergeCell ref="D4:G4"/>
  </mergeCells>
  <pageMargins left="1.2204724409448819" right="0.70866141732283472" top="0.74803149606299213" bottom="0.74803149606299213" header="0.31496062992125984" footer="0.31496062992125984"/>
  <pageSetup scale="64" orientation="landscape" r:id="rId1"/>
  <rowBreaks count="1" manualBreakCount="1">
    <brk id="35" max="6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Sheet2!Print_Titles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Manar Ranjan</cp:lastModifiedBy>
  <cp:lastPrinted>2023-02-03T10:40:19Z</cp:lastPrinted>
  <dcterms:created xsi:type="dcterms:W3CDTF">2018-12-07T11:41:20Z</dcterms:created>
  <dcterms:modified xsi:type="dcterms:W3CDTF">2023-02-03T10:40:53Z</dcterms:modified>
</cp:coreProperties>
</file>